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0050"/>
  </bookViews>
  <sheets>
    <sheet name="загальний фонд" sheetId="2" r:id="rId1"/>
    <sheet name="спеціальний фонд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I25" i="2" l="1"/>
  <c r="H25" i="2"/>
  <c r="F25" i="2"/>
  <c r="E25" i="2"/>
  <c r="I24" i="2"/>
  <c r="H24" i="2"/>
  <c r="F24" i="2"/>
  <c r="E24" i="2"/>
  <c r="I23" i="2"/>
  <c r="H23" i="2"/>
  <c r="F23" i="2"/>
  <c r="E23" i="2"/>
  <c r="I22" i="2"/>
  <c r="H22" i="2"/>
  <c r="F22" i="2"/>
  <c r="E22" i="2"/>
  <c r="I21" i="2"/>
  <c r="H21" i="2"/>
  <c r="F21" i="2"/>
  <c r="E21" i="2"/>
  <c r="I20" i="2"/>
  <c r="H20" i="2"/>
  <c r="F20" i="2"/>
  <c r="E20" i="2"/>
  <c r="I19" i="2"/>
  <c r="H19" i="2"/>
  <c r="F19" i="2"/>
  <c r="E19" i="2"/>
  <c r="I18" i="2"/>
  <c r="H18" i="2"/>
  <c r="F18" i="2"/>
  <c r="E18" i="2"/>
  <c r="I17" i="2"/>
  <c r="F17" i="2"/>
  <c r="E17" i="2"/>
  <c r="I16" i="2"/>
  <c r="H16" i="2"/>
  <c r="F16" i="2"/>
  <c r="E16" i="2"/>
  <c r="I15" i="2"/>
  <c r="H15" i="2"/>
  <c r="F15" i="2"/>
  <c r="E15" i="2"/>
  <c r="G14" i="2"/>
  <c r="I14" i="2" s="1"/>
  <c r="F14" i="2"/>
  <c r="D14" i="2"/>
  <c r="H14" i="2" s="1"/>
  <c r="C14" i="2"/>
  <c r="E14" i="2" s="1"/>
  <c r="K8" i="2"/>
  <c r="J8" i="2"/>
  <c r="H8" i="2"/>
  <c r="G8" i="2"/>
  <c r="F8" i="2"/>
  <c r="I19" i="1"/>
  <c r="H19" i="1"/>
  <c r="F19" i="1"/>
  <c r="E19" i="1"/>
  <c r="I18" i="1"/>
  <c r="H18" i="1"/>
  <c r="F18" i="1"/>
  <c r="E18" i="1"/>
  <c r="I17" i="1"/>
  <c r="H17" i="1"/>
  <c r="F17" i="1"/>
  <c r="E17" i="1"/>
  <c r="I16" i="1"/>
  <c r="F16" i="1"/>
  <c r="E16" i="1"/>
  <c r="I15" i="1"/>
  <c r="H15" i="1"/>
  <c r="F15" i="1"/>
  <c r="E15" i="1"/>
  <c r="I14" i="1"/>
  <c r="H14" i="1"/>
  <c r="K8" i="1"/>
  <c r="J8" i="1"/>
  <c r="H8" i="1"/>
  <c r="G8" i="1"/>
  <c r="F8" i="1"/>
  <c r="E14" i="1" l="1"/>
  <c r="F14" i="1"/>
</calcChain>
</file>

<file path=xl/sharedStrings.xml><?xml version="1.0" encoding="utf-8"?>
<sst xmlns="http://schemas.openxmlformats.org/spreadsheetml/2006/main" count="83" uniqueCount="43">
  <si>
    <t>ДОВІДКА</t>
  </si>
  <si>
    <r>
      <t xml:space="preserve">про виконання </t>
    </r>
    <r>
      <rPr>
        <b/>
        <sz val="14"/>
        <rFont val="Times New Roman Cyr"/>
        <family val="1"/>
        <charset val="204"/>
      </rPr>
      <t xml:space="preserve">загального фонду </t>
    </r>
    <r>
      <rPr>
        <sz val="14"/>
        <rFont val="Times New Roman Cyr"/>
        <family val="1"/>
        <charset val="204"/>
      </rPr>
      <t xml:space="preserve">бюджету за доходами </t>
    </r>
  </si>
  <si>
    <t>на 1 лютого 2022 року</t>
  </si>
  <si>
    <t>тис.грн.</t>
  </si>
  <si>
    <t>№ з/п</t>
  </si>
  <si>
    <t>Найменування АТО</t>
  </si>
  <si>
    <t>Уточнений план на 2022р.</t>
  </si>
  <si>
    <t>Уточнений план на січень  2022р.</t>
  </si>
  <si>
    <t xml:space="preserve">Фактичні надходження </t>
  </si>
  <si>
    <t>Виконання річних завдань, %</t>
  </si>
  <si>
    <t>Виконання плану за січень 2022р</t>
  </si>
  <si>
    <r>
      <t xml:space="preserve">Надходження за відп.період </t>
    </r>
    <r>
      <rPr>
        <b/>
        <sz val="10"/>
        <rFont val="Times New Roman"/>
        <family val="1"/>
        <charset val="204"/>
      </rPr>
      <t>2021 р</t>
    </r>
    <r>
      <rPr>
        <sz val="10"/>
        <rFont val="Times New Roman"/>
        <family val="1"/>
        <charset val="204"/>
      </rPr>
      <t xml:space="preserve">.(в порівняльних умовах) </t>
    </r>
  </si>
  <si>
    <t>2022 рік до 2021 року</t>
  </si>
  <si>
    <t>в абс.сумі</t>
  </si>
  <si>
    <t>у %</t>
  </si>
  <si>
    <t>м.Новий Розділ</t>
  </si>
  <si>
    <t xml:space="preserve"> виконання загального фонду бюджету на 1.02.2022р.</t>
  </si>
  <si>
    <t>План на січень 2022 року</t>
  </si>
  <si>
    <t>Фактичні надходження у січні 2022р.</t>
  </si>
  <si>
    <t>Виконання плану за січень  2022 року</t>
  </si>
  <si>
    <r>
      <t>Фактичне</t>
    </r>
    <r>
      <rPr>
        <sz val="9"/>
        <rFont val="Times New Roman CYR"/>
        <charset val="204"/>
      </rPr>
      <t xml:space="preserve"> надходження за відповідн. період </t>
    </r>
    <r>
      <rPr>
        <b/>
        <sz val="9"/>
        <rFont val="Times New Roman CYR"/>
        <charset val="204"/>
      </rPr>
      <t>2021 р</t>
    </r>
    <r>
      <rPr>
        <sz val="9"/>
        <rFont val="Times New Roman CYR"/>
        <charset val="204"/>
      </rPr>
      <t>. (у співставних умовах)</t>
    </r>
  </si>
  <si>
    <t>Відхилення 2022р. до 2021р.</t>
  </si>
  <si>
    <t>в абс. сумі</t>
  </si>
  <si>
    <t>Всього по загальному фонду, в т.ч.</t>
  </si>
  <si>
    <t xml:space="preserve">податок на доходи фіз. осіб </t>
  </si>
  <si>
    <t>внутрішні податки на товари та послуги  (акциз) в.т.ч</t>
  </si>
  <si>
    <t xml:space="preserve"> </t>
  </si>
  <si>
    <t>пальне</t>
  </si>
  <si>
    <t>алкоголь і тютюн</t>
  </si>
  <si>
    <t>плати за землю</t>
  </si>
  <si>
    <t>податку на нерухоме майно, відмінне від зем. ділянки</t>
  </si>
  <si>
    <t>єдиний податок</t>
  </si>
  <si>
    <t>надходження від  оренди майна</t>
  </si>
  <si>
    <t>державне мито</t>
  </si>
  <si>
    <t>плата за надання адмінпослуг</t>
  </si>
  <si>
    <t>решта надходжень</t>
  </si>
  <si>
    <r>
      <t xml:space="preserve">про виконання </t>
    </r>
    <r>
      <rPr>
        <b/>
        <sz val="14"/>
        <rFont val="Times New Roman Cyr"/>
        <family val="1"/>
        <charset val="204"/>
      </rPr>
      <t xml:space="preserve">спеціального фонду </t>
    </r>
    <r>
      <rPr>
        <sz val="14"/>
        <rFont val="Times New Roman Cyr"/>
        <family val="1"/>
        <charset val="204"/>
      </rPr>
      <t xml:space="preserve">бюджету за доходами </t>
    </r>
  </si>
  <si>
    <t>Всього по спеціальному фонду, в т.ч.</t>
  </si>
  <si>
    <t>екологічний податок</t>
  </si>
  <si>
    <t>інші надходження</t>
  </si>
  <si>
    <t>власні надходження бюджетних установ</t>
  </si>
  <si>
    <t>кошти від відчуження майна</t>
  </si>
  <si>
    <t>кошти від продажу землі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</si>
</sst>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0"/>
      <color theme="1"/>
      <name val="Lucida Console"/>
      <family val="2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u/>
      <sz val="14"/>
      <name val="Times New Roman Cyr"/>
      <family val="1"/>
      <charset val="204"/>
    </font>
    <font>
      <b/>
      <i/>
      <u/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 Cyr"/>
      <charset val="204"/>
    </font>
    <font>
      <sz val="12"/>
      <color indexed="12"/>
      <name val="Times New Roman Cyr"/>
      <charset val="204"/>
    </font>
    <font>
      <sz val="12"/>
      <name val="Times New Roman Cyr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7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 indent="1"/>
    </xf>
    <xf numFmtId="165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right" vertical="center" inden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Continuous"/>
    </xf>
    <xf numFmtId="0" fontId="16" fillId="0" borderId="0" xfId="0" applyFont="1" applyAlignment="1"/>
    <xf numFmtId="0" fontId="15" fillId="0" borderId="0" xfId="0" applyFont="1" applyAlignment="1"/>
    <xf numFmtId="0" fontId="14" fillId="0" borderId="0" xfId="0" applyFont="1" applyAlignment="1"/>
    <xf numFmtId="0" fontId="0" fillId="0" borderId="0" xfId="0" applyAlignment="1">
      <alignment wrapText="1"/>
    </xf>
    <xf numFmtId="0" fontId="19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justify" wrapText="1"/>
    </xf>
    <xf numFmtId="0" fontId="8" fillId="0" borderId="11" xfId="0" applyFont="1" applyBorder="1" applyAlignment="1">
      <alignment horizontal="justify" vertical="distributed" wrapText="1"/>
    </xf>
    <xf numFmtId="165" fontId="10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7" fillId="0" borderId="11" xfId="0" applyFont="1" applyBorder="1" applyAlignment="1">
      <alignment vertical="justify" wrapText="1"/>
    </xf>
    <xf numFmtId="165" fontId="19" fillId="0" borderId="11" xfId="0" applyNumberFormat="1" applyFont="1" applyBorder="1" applyAlignment="1">
      <alignment horizontal="center" vertical="justify" wrapText="1"/>
    </xf>
    <xf numFmtId="165" fontId="10" fillId="0" borderId="11" xfId="0" applyNumberFormat="1" applyFont="1" applyBorder="1" applyAlignment="1">
      <alignment horizontal="center" vertical="justify" wrapText="1"/>
    </xf>
    <xf numFmtId="165" fontId="23" fillId="0" borderId="13" xfId="0" applyNumberFormat="1" applyFont="1" applyBorder="1" applyAlignment="1">
      <alignment horizontal="center" vertical="justify" wrapText="1"/>
    </xf>
    <xf numFmtId="165" fontId="24" fillId="0" borderId="13" xfId="0" applyNumberFormat="1" applyFont="1" applyBorder="1" applyAlignment="1">
      <alignment horizontal="center" vertical="justify" wrapText="1"/>
    </xf>
    <xf numFmtId="165" fontId="23" fillId="0" borderId="11" xfId="0" applyNumberFormat="1" applyFont="1" applyBorder="1" applyAlignment="1">
      <alignment horizontal="center" vertical="justify" wrapText="1"/>
    </xf>
    <xf numFmtId="165" fontId="23" fillId="0" borderId="14" xfId="0" applyNumberFormat="1" applyFont="1" applyBorder="1" applyAlignment="1">
      <alignment horizontal="center" vertical="justify" wrapText="1"/>
    </xf>
    <xf numFmtId="165" fontId="24" fillId="0" borderId="14" xfId="0" applyNumberFormat="1" applyFont="1" applyBorder="1" applyAlignment="1">
      <alignment horizontal="center" vertical="justify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justify" wrapText="1"/>
    </xf>
    <xf numFmtId="165" fontId="19" fillId="0" borderId="8" xfId="0" applyNumberFormat="1" applyFont="1" applyBorder="1" applyAlignment="1">
      <alignment horizontal="center" vertical="justify" wrapText="1"/>
    </xf>
    <xf numFmtId="165" fontId="10" fillId="0" borderId="8" xfId="0" applyNumberFormat="1" applyFont="1" applyBorder="1" applyAlignment="1">
      <alignment horizontal="center" vertical="justify" wrapText="1"/>
    </xf>
    <xf numFmtId="164" fontId="19" fillId="0" borderId="11" xfId="0" applyNumberFormat="1" applyFont="1" applyBorder="1" applyAlignment="1">
      <alignment horizontal="center" vertical="justify" wrapText="1"/>
    </xf>
    <xf numFmtId="164" fontId="10" fillId="0" borderId="11" xfId="0" applyNumberFormat="1" applyFont="1" applyBorder="1" applyAlignment="1">
      <alignment horizontal="center" vertical="justify" wrapText="1"/>
    </xf>
    <xf numFmtId="0" fontId="27" fillId="0" borderId="11" xfId="0" applyFont="1" applyBorder="1" applyAlignment="1">
      <alignment vertical="justify" wrapText="1"/>
    </xf>
    <xf numFmtId="0" fontId="26" fillId="2" borderId="0" xfId="0" applyFont="1" applyFill="1" applyBorder="1" applyAlignment="1">
      <alignment vertical="justify" wrapText="1"/>
    </xf>
    <xf numFmtId="165" fontId="10" fillId="0" borderId="11" xfId="0" applyNumberFormat="1" applyFont="1" applyFill="1" applyBorder="1" applyAlignment="1">
      <alignment horizontal="center" vertical="justify" wrapText="1"/>
    </xf>
    <xf numFmtId="165" fontId="19" fillId="0" borderId="11" xfId="0" applyNumberFormat="1" applyFont="1" applyFill="1" applyBorder="1" applyAlignment="1">
      <alignment horizontal="center" vertical="justify" wrapText="1"/>
    </xf>
    <xf numFmtId="0" fontId="8" fillId="0" borderId="11" xfId="0" applyFont="1" applyBorder="1" applyAlignment="1">
      <alignment horizontal="justify" vertical="top" wrapText="1"/>
    </xf>
    <xf numFmtId="0" fontId="7" fillId="0" borderId="11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justify" wrapText="1"/>
    </xf>
    <xf numFmtId="0" fontId="26" fillId="2" borderId="0" xfId="0" applyFont="1" applyFill="1" applyBorder="1" applyAlignment="1">
      <alignment horizontal="center" vertical="justify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Вл закр на 01072003(412ф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M19" sqref="M19"/>
    </sheetView>
  </sheetViews>
  <sheetFormatPr defaultRowHeight="12.75" x14ac:dyDescent="0.2"/>
  <cols>
    <col min="1" max="1" width="3.875" customWidth="1"/>
    <col min="2" max="2" width="16.125" customWidth="1"/>
    <col min="4" max="4" width="9.625" customWidth="1"/>
    <col min="9" max="9" width="10" customWidth="1"/>
  </cols>
  <sheetData>
    <row r="1" spans="1:11" ht="18.7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8.75" x14ac:dyDescent="0.3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9.5" x14ac:dyDescent="0.2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</v>
      </c>
    </row>
    <row r="5" spans="1:11" x14ac:dyDescent="0.2">
      <c r="A5" s="62" t="s">
        <v>4</v>
      </c>
      <c r="B5" s="62" t="s">
        <v>5</v>
      </c>
      <c r="C5" s="62" t="s">
        <v>6</v>
      </c>
      <c r="D5" s="62" t="s">
        <v>7</v>
      </c>
      <c r="E5" s="89" t="s">
        <v>8</v>
      </c>
      <c r="F5" s="66" t="s">
        <v>9</v>
      </c>
      <c r="G5" s="94" t="s">
        <v>10</v>
      </c>
      <c r="H5" s="95"/>
      <c r="I5" s="62" t="s">
        <v>11</v>
      </c>
      <c r="J5" s="65" t="s">
        <v>12</v>
      </c>
      <c r="K5" s="66"/>
    </row>
    <row r="6" spans="1:11" x14ac:dyDescent="0.2">
      <c r="A6" s="63"/>
      <c r="B6" s="63"/>
      <c r="C6" s="63"/>
      <c r="D6" s="63"/>
      <c r="E6" s="90"/>
      <c r="F6" s="92"/>
      <c r="G6" s="96"/>
      <c r="H6" s="97"/>
      <c r="I6" s="63"/>
      <c r="J6" s="67"/>
      <c r="K6" s="68"/>
    </row>
    <row r="7" spans="1:11" x14ac:dyDescent="0.2">
      <c r="A7" s="64"/>
      <c r="B7" s="64"/>
      <c r="C7" s="64"/>
      <c r="D7" s="64"/>
      <c r="E7" s="91"/>
      <c r="F7" s="93"/>
      <c r="G7" s="3" t="s">
        <v>13</v>
      </c>
      <c r="H7" s="4" t="s">
        <v>14</v>
      </c>
      <c r="I7" s="64"/>
      <c r="J7" s="5" t="s">
        <v>14</v>
      </c>
      <c r="K7" s="6" t="s">
        <v>13</v>
      </c>
    </row>
    <row r="8" spans="1:11" ht="15.75" x14ac:dyDescent="0.2">
      <c r="A8" s="7"/>
      <c r="B8" s="8" t="s">
        <v>15</v>
      </c>
      <c r="C8" s="9">
        <v>132324.79999999999</v>
      </c>
      <c r="D8" s="9">
        <v>8088.5</v>
      </c>
      <c r="E8" s="9">
        <v>9644.7000000000007</v>
      </c>
      <c r="F8" s="10">
        <f>E8/C8*100</f>
        <v>7.2886563969868092</v>
      </c>
      <c r="G8" s="11">
        <f>E8-D8</f>
        <v>1556.2000000000007</v>
      </c>
      <c r="H8" s="10">
        <f>E8/D8*100</f>
        <v>119.23966124745009</v>
      </c>
      <c r="I8" s="12">
        <v>7663.6</v>
      </c>
      <c r="J8" s="13">
        <f>E8/I8*100</f>
        <v>125.85077509264575</v>
      </c>
      <c r="K8" s="14">
        <f>E8-I8</f>
        <v>1981.1000000000004</v>
      </c>
    </row>
    <row r="9" spans="1:11" ht="15.75" x14ac:dyDescent="0.25">
      <c r="A9" s="69" t="s">
        <v>16</v>
      </c>
      <c r="B9" s="69"/>
      <c r="C9" s="69"/>
      <c r="D9" s="69"/>
      <c r="E9" s="69"/>
      <c r="F9" s="69"/>
      <c r="G9" s="69"/>
      <c r="H9" s="69"/>
      <c r="I9" s="69"/>
    </row>
    <row r="10" spans="1:11" ht="15.75" x14ac:dyDescent="0.25">
      <c r="A10" s="15"/>
      <c r="B10" s="16"/>
      <c r="C10" s="17"/>
      <c r="D10" s="17"/>
      <c r="E10" s="18"/>
      <c r="F10" s="19"/>
      <c r="G10" s="20"/>
      <c r="H10" s="21"/>
      <c r="I10" s="22" t="s">
        <v>3</v>
      </c>
    </row>
    <row r="11" spans="1:11" x14ac:dyDescent="0.2">
      <c r="A11" s="70" t="s">
        <v>4</v>
      </c>
      <c r="B11" s="73" t="s">
        <v>15</v>
      </c>
      <c r="C11" s="70" t="s">
        <v>17</v>
      </c>
      <c r="D11" s="76" t="s">
        <v>18</v>
      </c>
      <c r="E11" s="79" t="s">
        <v>19</v>
      </c>
      <c r="F11" s="80"/>
      <c r="G11" s="83" t="s">
        <v>20</v>
      </c>
      <c r="H11" s="79" t="s">
        <v>21</v>
      </c>
      <c r="I11" s="80"/>
      <c r="J11" s="23"/>
    </row>
    <row r="12" spans="1:11" ht="18.75" customHeight="1" x14ac:dyDescent="0.2">
      <c r="A12" s="71"/>
      <c r="B12" s="74"/>
      <c r="C12" s="71"/>
      <c r="D12" s="77"/>
      <c r="E12" s="81"/>
      <c r="F12" s="82"/>
      <c r="G12" s="84"/>
      <c r="H12" s="81"/>
      <c r="I12" s="82"/>
      <c r="J12" s="23"/>
    </row>
    <row r="13" spans="1:11" ht="66" customHeight="1" x14ac:dyDescent="0.2">
      <c r="A13" s="72"/>
      <c r="B13" s="75"/>
      <c r="C13" s="72"/>
      <c r="D13" s="78"/>
      <c r="E13" s="24" t="s">
        <v>14</v>
      </c>
      <c r="F13" s="24" t="s">
        <v>22</v>
      </c>
      <c r="G13" s="85"/>
      <c r="H13" s="25" t="s">
        <v>14</v>
      </c>
      <c r="I13" s="26" t="s">
        <v>13</v>
      </c>
      <c r="J13" s="23"/>
    </row>
    <row r="14" spans="1:11" ht="30" customHeight="1" x14ac:dyDescent="0.2">
      <c r="A14" s="27"/>
      <c r="B14" s="51" t="s">
        <v>23</v>
      </c>
      <c r="C14" s="9">
        <f>C15+C16+C19+C20+C21+C22+C23+C24+C25</f>
        <v>8088.4999999999991</v>
      </c>
      <c r="D14" s="9">
        <f>D15+D16+D19+D20+D21+D22+D23+D24+D25</f>
        <v>9644.7000000000007</v>
      </c>
      <c r="E14" s="29">
        <f t="shared" ref="E14:E25" si="0">D14/C14*100</f>
        <v>119.23966124745012</v>
      </c>
      <c r="F14" s="29">
        <f t="shared" ref="F14:F25" si="1">D14-C14</f>
        <v>1556.2000000000016</v>
      </c>
      <c r="G14" s="29">
        <f>G15+G16+G19+G20+G21+G22+G23+G24+G25</f>
        <v>8005.699999999998</v>
      </c>
      <c r="H14" s="29">
        <f t="shared" ref="H14:H25" si="2">D14/G14*100</f>
        <v>120.47291304945232</v>
      </c>
      <c r="I14" s="29">
        <f t="shared" ref="I14:I25" si="3">D14-G14</f>
        <v>1639.0000000000027</v>
      </c>
      <c r="J14" s="30"/>
      <c r="K14" s="31"/>
    </row>
    <row r="15" spans="1:11" ht="25.5" x14ac:dyDescent="0.2">
      <c r="A15" s="27">
        <v>1</v>
      </c>
      <c r="B15" s="52" t="s">
        <v>24</v>
      </c>
      <c r="C15" s="33">
        <v>5689.9</v>
      </c>
      <c r="D15" s="34">
        <v>5818.2</v>
      </c>
      <c r="E15" s="33">
        <f t="shared" si="0"/>
        <v>102.25487266911546</v>
      </c>
      <c r="F15" s="33">
        <f t="shared" si="1"/>
        <v>128.30000000000018</v>
      </c>
      <c r="G15" s="34">
        <v>5473.9</v>
      </c>
      <c r="H15" s="33">
        <f>D15/G15*100</f>
        <v>106.28984818867717</v>
      </c>
      <c r="I15" s="33">
        <f t="shared" si="3"/>
        <v>344.30000000000018</v>
      </c>
    </row>
    <row r="16" spans="1:11" ht="38.25" x14ac:dyDescent="0.2">
      <c r="A16" s="27">
        <v>2</v>
      </c>
      <c r="B16" s="52" t="s">
        <v>25</v>
      </c>
      <c r="C16" s="33">
        <v>236</v>
      </c>
      <c r="D16" s="34">
        <v>306.3</v>
      </c>
      <c r="E16" s="33">
        <f t="shared" si="0"/>
        <v>129.78813559322035</v>
      </c>
      <c r="F16" s="33">
        <f t="shared" si="1"/>
        <v>70.300000000000011</v>
      </c>
      <c r="G16" s="34">
        <v>267.39999999999998</v>
      </c>
      <c r="H16" s="33">
        <f t="shared" si="2"/>
        <v>114.54749439042635</v>
      </c>
      <c r="I16" s="33">
        <f t="shared" si="3"/>
        <v>38.900000000000034</v>
      </c>
      <c r="J16" s="57" t="s">
        <v>26</v>
      </c>
      <c r="K16" s="58"/>
    </row>
    <row r="17" spans="1:11" ht="15.75" x14ac:dyDescent="0.2">
      <c r="A17" s="27"/>
      <c r="B17" s="53" t="s">
        <v>27</v>
      </c>
      <c r="C17" s="35">
        <v>0</v>
      </c>
      <c r="D17" s="36">
        <v>0</v>
      </c>
      <c r="E17" s="37" t="e">
        <f t="shared" si="0"/>
        <v>#DIV/0!</v>
      </c>
      <c r="F17" s="37">
        <f t="shared" si="1"/>
        <v>0</v>
      </c>
      <c r="G17" s="36">
        <v>0</v>
      </c>
      <c r="H17" s="37">
        <v>0</v>
      </c>
      <c r="I17" s="37">
        <f t="shared" si="3"/>
        <v>0</v>
      </c>
      <c r="J17" s="59" t="s">
        <v>26</v>
      </c>
      <c r="K17" s="59"/>
    </row>
    <row r="18" spans="1:11" ht="15.75" x14ac:dyDescent="0.2">
      <c r="A18" s="27"/>
      <c r="B18" s="54" t="s">
        <v>28</v>
      </c>
      <c r="C18" s="38">
        <v>236</v>
      </c>
      <c r="D18" s="39">
        <v>306.3</v>
      </c>
      <c r="E18" s="37">
        <f t="shared" si="0"/>
        <v>129.78813559322035</v>
      </c>
      <c r="F18" s="37">
        <f t="shared" si="1"/>
        <v>70.300000000000011</v>
      </c>
      <c r="G18" s="39">
        <v>267.39999999999998</v>
      </c>
      <c r="H18" s="37">
        <f>D18/G18*100</f>
        <v>114.54749439042635</v>
      </c>
      <c r="I18" s="37">
        <f t="shared" si="3"/>
        <v>38.900000000000034</v>
      </c>
      <c r="J18" s="40"/>
      <c r="K18" s="41"/>
    </row>
    <row r="19" spans="1:11" ht="15.75" x14ac:dyDescent="0.2">
      <c r="A19" s="27">
        <v>3</v>
      </c>
      <c r="B19" s="55" t="s">
        <v>29</v>
      </c>
      <c r="C19" s="43">
        <v>590.6</v>
      </c>
      <c r="D19" s="44">
        <v>588.5</v>
      </c>
      <c r="E19" s="43">
        <f t="shared" si="0"/>
        <v>99.644429393836774</v>
      </c>
      <c r="F19" s="43">
        <f t="shared" si="1"/>
        <v>-2.1000000000000227</v>
      </c>
      <c r="G19" s="34">
        <v>737.9</v>
      </c>
      <c r="H19" s="43">
        <f t="shared" si="2"/>
        <v>79.753354113023448</v>
      </c>
      <c r="I19" s="43">
        <f t="shared" si="3"/>
        <v>-149.39999999999998</v>
      </c>
      <c r="J19" s="60"/>
      <c r="K19" s="60"/>
    </row>
    <row r="20" spans="1:11" ht="38.25" x14ac:dyDescent="0.2">
      <c r="A20" s="27">
        <v>4</v>
      </c>
      <c r="B20" s="52" t="s">
        <v>30</v>
      </c>
      <c r="C20" s="33">
        <v>363</v>
      </c>
      <c r="D20" s="34">
        <v>339.2</v>
      </c>
      <c r="E20" s="33">
        <f t="shared" si="0"/>
        <v>93.44352617079889</v>
      </c>
      <c r="F20" s="33">
        <f t="shared" si="1"/>
        <v>-23.800000000000011</v>
      </c>
      <c r="G20" s="34">
        <v>307.8</v>
      </c>
      <c r="H20" s="33">
        <f t="shared" si="2"/>
        <v>110.2014294996751</v>
      </c>
      <c r="I20" s="33">
        <f t="shared" si="3"/>
        <v>31.399999999999977</v>
      </c>
      <c r="J20" s="60"/>
      <c r="K20" s="60"/>
    </row>
    <row r="21" spans="1:11" ht="15.75" x14ac:dyDescent="0.2">
      <c r="A21" s="27">
        <v>5</v>
      </c>
      <c r="B21" s="52" t="s">
        <v>31</v>
      </c>
      <c r="C21" s="33">
        <v>1063.9000000000001</v>
      </c>
      <c r="D21" s="34">
        <v>2421.3000000000002</v>
      </c>
      <c r="E21" s="33">
        <f t="shared" si="0"/>
        <v>227.58717924616977</v>
      </c>
      <c r="F21" s="33">
        <f t="shared" si="1"/>
        <v>1357.4</v>
      </c>
      <c r="G21" s="34">
        <v>1116.0999999999999</v>
      </c>
      <c r="H21" s="33">
        <f t="shared" si="2"/>
        <v>216.94292626108776</v>
      </c>
      <c r="I21" s="33">
        <f t="shared" si="3"/>
        <v>1305.2000000000003</v>
      </c>
      <c r="J21" s="61"/>
      <c r="K21" s="61"/>
    </row>
    <row r="22" spans="1:11" ht="25.5" x14ac:dyDescent="0.2">
      <c r="A22" s="27">
        <v>6</v>
      </c>
      <c r="B22" s="52" t="s">
        <v>32</v>
      </c>
      <c r="C22" s="45">
        <v>57.9</v>
      </c>
      <c r="D22" s="46">
        <v>18.7</v>
      </c>
      <c r="E22" s="45">
        <f t="shared" si="0"/>
        <v>32.297063903281519</v>
      </c>
      <c r="F22" s="45">
        <f t="shared" si="1"/>
        <v>-39.200000000000003</v>
      </c>
      <c r="G22" s="46">
        <v>0</v>
      </c>
      <c r="H22" s="45" t="e">
        <f>D22/G22*100</f>
        <v>#DIV/0!</v>
      </c>
      <c r="I22" s="45">
        <f>D22-G22</f>
        <v>18.7</v>
      </c>
      <c r="J22" s="61"/>
      <c r="K22" s="61"/>
    </row>
    <row r="23" spans="1:11" ht="15.75" x14ac:dyDescent="0.2">
      <c r="A23" s="47">
        <v>7</v>
      </c>
      <c r="B23" s="56" t="s">
        <v>33</v>
      </c>
      <c r="C23" s="45">
        <v>30</v>
      </c>
      <c r="D23" s="46">
        <v>64.7</v>
      </c>
      <c r="E23" s="45">
        <f t="shared" si="0"/>
        <v>215.66666666666669</v>
      </c>
      <c r="F23" s="45">
        <f t="shared" si="1"/>
        <v>34.700000000000003</v>
      </c>
      <c r="G23" s="46">
        <v>41.9</v>
      </c>
      <c r="H23" s="45">
        <f t="shared" si="2"/>
        <v>154.41527446300717</v>
      </c>
      <c r="I23" s="45">
        <f t="shared" si="3"/>
        <v>22.800000000000004</v>
      </c>
      <c r="J23" s="48"/>
      <c r="K23" s="48"/>
    </row>
    <row r="24" spans="1:11" ht="25.5" x14ac:dyDescent="0.2">
      <c r="A24" s="47">
        <v>8</v>
      </c>
      <c r="B24" s="56" t="s">
        <v>34</v>
      </c>
      <c r="C24" s="45">
        <v>46.5</v>
      </c>
      <c r="D24" s="46">
        <v>63.5</v>
      </c>
      <c r="E24" s="45">
        <f t="shared" si="0"/>
        <v>136.55913978494624</v>
      </c>
      <c r="F24" s="45">
        <f t="shared" si="1"/>
        <v>17</v>
      </c>
      <c r="G24" s="49">
        <v>41.7</v>
      </c>
      <c r="H24" s="50">
        <f t="shared" si="2"/>
        <v>152.27817745803355</v>
      </c>
      <c r="I24" s="50">
        <f t="shared" si="3"/>
        <v>21.799999999999997</v>
      </c>
    </row>
    <row r="25" spans="1:11" ht="15.75" x14ac:dyDescent="0.2">
      <c r="A25" s="47">
        <v>9</v>
      </c>
      <c r="B25" s="56" t="s">
        <v>35</v>
      </c>
      <c r="C25" s="45">
        <v>10.7</v>
      </c>
      <c r="D25" s="46">
        <v>24.3</v>
      </c>
      <c r="E25" s="45">
        <f t="shared" si="0"/>
        <v>227.10280373831776</v>
      </c>
      <c r="F25" s="45">
        <f t="shared" si="1"/>
        <v>13.600000000000001</v>
      </c>
      <c r="G25" s="49">
        <v>19</v>
      </c>
      <c r="H25" s="50">
        <f t="shared" si="2"/>
        <v>127.89473684210526</v>
      </c>
      <c r="I25" s="50">
        <f t="shared" si="3"/>
        <v>5.3000000000000007</v>
      </c>
    </row>
  </sheetData>
  <mergeCells count="26">
    <mergeCell ref="A1:K1"/>
    <mergeCell ref="A2:K2"/>
    <mergeCell ref="A3:K3"/>
    <mergeCell ref="A5:A7"/>
    <mergeCell ref="B5:B7"/>
    <mergeCell ref="C5:C7"/>
    <mergeCell ref="D5:D7"/>
    <mergeCell ref="E5:E7"/>
    <mergeCell ref="F5:F7"/>
    <mergeCell ref="G5:H6"/>
    <mergeCell ref="J22:K22"/>
    <mergeCell ref="I5:I7"/>
    <mergeCell ref="J5:K6"/>
    <mergeCell ref="A9:I9"/>
    <mergeCell ref="A11:A13"/>
    <mergeCell ref="B11:B13"/>
    <mergeCell ref="C11:C13"/>
    <mergeCell ref="D11:D13"/>
    <mergeCell ref="E11:F12"/>
    <mergeCell ref="G11:G13"/>
    <mergeCell ref="H11:I12"/>
    <mergeCell ref="J16:K16"/>
    <mergeCell ref="J17:K17"/>
    <mergeCell ref="J19:K19"/>
    <mergeCell ref="J20:K20"/>
    <mergeCell ref="J21:K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15" sqref="K15"/>
    </sheetView>
  </sheetViews>
  <sheetFormatPr defaultRowHeight="12.75" x14ac:dyDescent="0.2"/>
  <cols>
    <col min="1" max="1" width="3.375" customWidth="1"/>
    <col min="2" max="2" width="13.5" customWidth="1"/>
    <col min="9" max="9" width="10.25" customWidth="1"/>
  </cols>
  <sheetData>
    <row r="1" spans="1:11" ht="18.7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8.75" x14ac:dyDescent="0.3">
      <c r="A2" s="87" t="s">
        <v>36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9.5" x14ac:dyDescent="0.2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</v>
      </c>
    </row>
    <row r="5" spans="1:11" x14ac:dyDescent="0.2">
      <c r="A5" s="62" t="s">
        <v>4</v>
      </c>
      <c r="B5" s="62" t="s">
        <v>5</v>
      </c>
      <c r="C5" s="62" t="s">
        <v>6</v>
      </c>
      <c r="D5" s="62" t="s">
        <v>7</v>
      </c>
      <c r="E5" s="89" t="s">
        <v>8</v>
      </c>
      <c r="F5" s="66" t="s">
        <v>9</v>
      </c>
      <c r="G5" s="94" t="s">
        <v>10</v>
      </c>
      <c r="H5" s="95"/>
      <c r="I5" s="62" t="s">
        <v>11</v>
      </c>
      <c r="J5" s="65" t="s">
        <v>12</v>
      </c>
      <c r="K5" s="66"/>
    </row>
    <row r="6" spans="1:11" x14ac:dyDescent="0.2">
      <c r="A6" s="63"/>
      <c r="B6" s="63"/>
      <c r="C6" s="63"/>
      <c r="D6" s="63"/>
      <c r="E6" s="90"/>
      <c r="F6" s="92"/>
      <c r="G6" s="96"/>
      <c r="H6" s="97"/>
      <c r="I6" s="63"/>
      <c r="J6" s="67"/>
      <c r="K6" s="68"/>
    </row>
    <row r="7" spans="1:11" ht="57.75" customHeight="1" x14ac:dyDescent="0.2">
      <c r="A7" s="64"/>
      <c r="B7" s="64"/>
      <c r="C7" s="64"/>
      <c r="D7" s="64"/>
      <c r="E7" s="91"/>
      <c r="F7" s="93"/>
      <c r="G7" s="3" t="s">
        <v>13</v>
      </c>
      <c r="H7" s="4" t="s">
        <v>14</v>
      </c>
      <c r="I7" s="64"/>
      <c r="J7" s="5" t="s">
        <v>14</v>
      </c>
      <c r="K7" s="6" t="s">
        <v>13</v>
      </c>
    </row>
    <row r="8" spans="1:11" ht="15.75" x14ac:dyDescent="0.2">
      <c r="A8" s="7"/>
      <c r="B8" s="8" t="s">
        <v>15</v>
      </c>
      <c r="C8" s="9">
        <v>9492.2999999999993</v>
      </c>
      <c r="D8" s="9">
        <v>319.7</v>
      </c>
      <c r="E8" s="9">
        <v>203.5</v>
      </c>
      <c r="F8" s="10">
        <f>E8/C8*100</f>
        <v>2.1438429042487073</v>
      </c>
      <c r="G8" s="11">
        <f>E8-D8</f>
        <v>-116.19999999999999</v>
      </c>
      <c r="H8" s="10">
        <f>E8/D8*100</f>
        <v>63.653425086018146</v>
      </c>
      <c r="I8" s="12">
        <v>179.2</v>
      </c>
      <c r="J8" s="13">
        <f>E8/I8*100</f>
        <v>113.56026785714286</v>
      </c>
      <c r="K8" s="14">
        <f>E8-I8</f>
        <v>24.300000000000011</v>
      </c>
    </row>
    <row r="9" spans="1:11" ht="15.75" x14ac:dyDescent="0.25">
      <c r="A9" s="69" t="s">
        <v>16</v>
      </c>
      <c r="B9" s="69"/>
      <c r="C9" s="69"/>
      <c r="D9" s="69"/>
      <c r="E9" s="69"/>
      <c r="F9" s="69"/>
      <c r="G9" s="69"/>
      <c r="H9" s="69"/>
      <c r="I9" s="69"/>
    </row>
    <row r="10" spans="1:11" ht="15.75" x14ac:dyDescent="0.25">
      <c r="A10" s="15"/>
      <c r="B10" s="16"/>
      <c r="C10" s="17"/>
      <c r="D10" s="17"/>
      <c r="E10" s="18"/>
      <c r="F10" s="19"/>
      <c r="G10" s="20"/>
      <c r="H10" s="21"/>
      <c r="I10" s="22" t="s">
        <v>3</v>
      </c>
    </row>
    <row r="11" spans="1:11" x14ac:dyDescent="0.2">
      <c r="A11" s="70" t="s">
        <v>4</v>
      </c>
      <c r="B11" s="73" t="s">
        <v>15</v>
      </c>
      <c r="C11" s="70" t="s">
        <v>17</v>
      </c>
      <c r="D11" s="76" t="s">
        <v>18</v>
      </c>
      <c r="E11" s="79" t="s">
        <v>19</v>
      </c>
      <c r="F11" s="80"/>
      <c r="G11" s="83" t="s">
        <v>20</v>
      </c>
      <c r="H11" s="79" t="s">
        <v>21</v>
      </c>
      <c r="I11" s="80"/>
      <c r="J11" s="23"/>
    </row>
    <row r="12" spans="1:11" ht="18" customHeight="1" x14ac:dyDescent="0.2">
      <c r="A12" s="71"/>
      <c r="B12" s="74"/>
      <c r="C12" s="71"/>
      <c r="D12" s="77"/>
      <c r="E12" s="81"/>
      <c r="F12" s="82"/>
      <c r="G12" s="84"/>
      <c r="H12" s="81"/>
      <c r="I12" s="82"/>
      <c r="J12" s="23"/>
    </row>
    <row r="13" spans="1:11" ht="68.25" customHeight="1" x14ac:dyDescent="0.2">
      <c r="A13" s="72"/>
      <c r="B13" s="75"/>
      <c r="C13" s="72"/>
      <c r="D13" s="78"/>
      <c r="E13" s="24" t="s">
        <v>14</v>
      </c>
      <c r="F13" s="24" t="s">
        <v>22</v>
      </c>
      <c r="G13" s="85"/>
      <c r="H13" s="25" t="s">
        <v>14</v>
      </c>
      <c r="I13" s="26" t="s">
        <v>13</v>
      </c>
      <c r="J13" s="23"/>
    </row>
    <row r="14" spans="1:11" ht="38.25" x14ac:dyDescent="0.2">
      <c r="A14" s="27"/>
      <c r="B14" s="28" t="s">
        <v>37</v>
      </c>
      <c r="C14" s="9">
        <v>319</v>
      </c>
      <c r="D14" s="9">
        <v>203.5</v>
      </c>
      <c r="E14" s="29">
        <f t="shared" ref="E14:E19" si="0">D14/C14*100</f>
        <v>63.793103448275865</v>
      </c>
      <c r="F14" s="29">
        <f t="shared" ref="F14:F19" si="1">D14-C14</f>
        <v>-115.5</v>
      </c>
      <c r="G14" s="9">
        <v>179.2</v>
      </c>
      <c r="H14" s="29">
        <f t="shared" ref="H14:H19" si="2">D14/G14*100</f>
        <v>113.56026785714286</v>
      </c>
      <c r="I14" s="29">
        <f t="shared" ref="I14:I19" si="3">D14-G14</f>
        <v>24.300000000000011</v>
      </c>
      <c r="J14" s="30"/>
      <c r="K14" s="31"/>
    </row>
    <row r="15" spans="1:11" ht="26.25" customHeight="1" x14ac:dyDescent="0.2">
      <c r="A15" s="27">
        <v>1</v>
      </c>
      <c r="B15" s="32" t="s">
        <v>38</v>
      </c>
      <c r="C15" s="33">
        <v>0</v>
      </c>
      <c r="D15" s="34">
        <v>3.4</v>
      </c>
      <c r="E15" s="33" t="e">
        <f t="shared" si="0"/>
        <v>#DIV/0!</v>
      </c>
      <c r="F15" s="33">
        <f t="shared" si="1"/>
        <v>3.4</v>
      </c>
      <c r="G15" s="34">
        <v>1.9</v>
      </c>
      <c r="H15" s="33">
        <f>D15/G15*100</f>
        <v>178.94736842105263</v>
      </c>
      <c r="I15" s="33">
        <f t="shared" si="3"/>
        <v>1.5</v>
      </c>
    </row>
    <row r="16" spans="1:11" ht="15.75" customHeight="1" x14ac:dyDescent="0.2">
      <c r="A16" s="27">
        <v>2</v>
      </c>
      <c r="B16" s="52" t="s">
        <v>39</v>
      </c>
      <c r="C16" s="33"/>
      <c r="D16" s="34"/>
      <c r="E16" s="33" t="e">
        <f t="shared" si="0"/>
        <v>#DIV/0!</v>
      </c>
      <c r="F16" s="33">
        <f t="shared" si="1"/>
        <v>0</v>
      </c>
      <c r="G16" s="34">
        <v>0.3</v>
      </c>
      <c r="H16" s="33">
        <f>D16/G16*100</f>
        <v>0</v>
      </c>
      <c r="I16" s="33">
        <f t="shared" si="3"/>
        <v>-0.3</v>
      </c>
      <c r="J16" s="57" t="s">
        <v>26</v>
      </c>
      <c r="K16" s="58"/>
    </row>
    <row r="17" spans="1:11" ht="52.5" customHeight="1" x14ac:dyDescent="0.2">
      <c r="A17" s="27">
        <v>3</v>
      </c>
      <c r="B17" s="42" t="s">
        <v>40</v>
      </c>
      <c r="C17" s="43">
        <v>319.7</v>
      </c>
      <c r="D17" s="44">
        <v>200.1</v>
      </c>
      <c r="E17" s="43">
        <f t="shared" si="0"/>
        <v>62.589928057553955</v>
      </c>
      <c r="F17" s="43">
        <f t="shared" si="1"/>
        <v>-119.6</v>
      </c>
      <c r="G17" s="34">
        <v>177</v>
      </c>
      <c r="H17" s="43">
        <f t="shared" si="2"/>
        <v>113.05084745762713</v>
      </c>
      <c r="I17" s="43">
        <f t="shared" si="3"/>
        <v>23.099999999999994</v>
      </c>
      <c r="J17" s="60"/>
      <c r="K17" s="60"/>
    </row>
    <row r="18" spans="1:11" ht="24.75" customHeight="1" x14ac:dyDescent="0.2">
      <c r="A18" s="27">
        <v>4</v>
      </c>
      <c r="B18" s="32" t="s">
        <v>41</v>
      </c>
      <c r="C18" s="33">
        <v>0</v>
      </c>
      <c r="D18" s="34">
        <v>0</v>
      </c>
      <c r="E18" s="33" t="e">
        <f t="shared" si="0"/>
        <v>#DIV/0!</v>
      </c>
      <c r="F18" s="33">
        <f t="shared" si="1"/>
        <v>0</v>
      </c>
      <c r="G18" s="34">
        <v>0</v>
      </c>
      <c r="H18" s="33" t="e">
        <f t="shared" si="2"/>
        <v>#DIV/0!</v>
      </c>
      <c r="I18" s="33">
        <f t="shared" si="3"/>
        <v>0</v>
      </c>
      <c r="J18" s="60"/>
      <c r="K18" s="60"/>
    </row>
    <row r="19" spans="1:11" ht="27" customHeight="1" x14ac:dyDescent="0.2">
      <c r="A19" s="27">
        <v>5</v>
      </c>
      <c r="B19" s="32" t="s">
        <v>42</v>
      </c>
      <c r="C19" s="33">
        <v>0</v>
      </c>
      <c r="D19" s="34">
        <v>0</v>
      </c>
      <c r="E19" s="33" t="e">
        <f t="shared" si="0"/>
        <v>#DIV/0!</v>
      </c>
      <c r="F19" s="33">
        <f t="shared" si="1"/>
        <v>0</v>
      </c>
      <c r="G19" s="34">
        <v>0</v>
      </c>
      <c r="H19" s="33" t="e">
        <f t="shared" si="2"/>
        <v>#DIV/0!</v>
      </c>
      <c r="I19" s="33">
        <f t="shared" si="3"/>
        <v>0</v>
      </c>
      <c r="J19" s="61"/>
      <c r="K19" s="61"/>
    </row>
  </sheetData>
  <mergeCells count="24">
    <mergeCell ref="A1:K1"/>
    <mergeCell ref="A2:K2"/>
    <mergeCell ref="A3:K3"/>
    <mergeCell ref="A5:A7"/>
    <mergeCell ref="B5:B7"/>
    <mergeCell ref="C5:C7"/>
    <mergeCell ref="D5:D7"/>
    <mergeCell ref="E5:E7"/>
    <mergeCell ref="F5:F7"/>
    <mergeCell ref="G5:H6"/>
    <mergeCell ref="J16:K16"/>
    <mergeCell ref="J17:K17"/>
    <mergeCell ref="J18:K18"/>
    <mergeCell ref="J19:K19"/>
    <mergeCell ref="I5:I7"/>
    <mergeCell ref="J5:K6"/>
    <mergeCell ref="A9:I9"/>
    <mergeCell ref="A11:A13"/>
    <mergeCell ref="B11:B13"/>
    <mergeCell ref="C11:C13"/>
    <mergeCell ref="D11:D13"/>
    <mergeCell ref="E11:F12"/>
    <mergeCell ref="G11:G13"/>
    <mergeCell ref="H11:I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загальний фонд</vt:lpstr>
      <vt:lpstr>спеціальний фонд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2022-05-05T11:29:55Z</cp:lastPrinted>
  <dcterms:created xsi:type="dcterms:W3CDTF">2022-04-04T08:14:49Z</dcterms:created>
  <dcterms:modified xsi:type="dcterms:W3CDTF">2022-05-05T11:31:45Z</dcterms:modified>
</cp:coreProperties>
</file>